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2 - Transport en bus/02 DCE/00 Doc préparatoires/BPU-DQE v1/"/>
    </mc:Choice>
  </mc:AlternateContent>
  <xr:revisionPtr revIDLastSave="308" documentId="8_{54D442EB-3568-4735-ADCA-08262A434302}" xr6:coauthVersionLast="47" xr6:coauthVersionMax="47" xr10:uidLastSave="{5A65CEE1-ECD5-4250-9165-22EA7510DB80}"/>
  <bookViews>
    <workbookView xWindow="57480" yWindow="-120" windowWidth="29040" windowHeight="15720" activeTab="1" xr2:uid="{F27284F7-57A3-4F6D-AFC8-04C7BDBBB5F9}"/>
  </bookViews>
  <sheets>
    <sheet name="Lot 8 - BPU" sheetId="3" r:id="rId1"/>
    <sheet name="Lot 8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4" l="1"/>
  <c r="B8" i="4"/>
  <c r="B7" i="4"/>
  <c r="C12" i="4"/>
  <c r="B6" i="4"/>
  <c r="C6" i="4"/>
  <c r="G29" i="4"/>
  <c r="G30" i="4" l="1"/>
  <c r="G14" i="4"/>
  <c r="G13" i="4"/>
  <c r="B13" i="4" l="1"/>
  <c r="C20" i="4"/>
  <c r="C19" i="4"/>
  <c r="C18" i="4"/>
  <c r="C17" i="4"/>
  <c r="C16" i="4"/>
  <c r="C15" i="4"/>
  <c r="C14" i="4"/>
  <c r="C13" i="4"/>
  <c r="B12" i="4"/>
  <c r="E24" i="4" l="1"/>
  <c r="G24" i="4" s="1"/>
  <c r="E27" i="4"/>
  <c r="E9" i="3"/>
  <c r="E8" i="3"/>
  <c r="E7" i="3"/>
  <c r="E19" i="3" l="1"/>
  <c r="E18" i="3"/>
  <c r="E17" i="3"/>
  <c r="E16" i="3"/>
  <c r="E15" i="3"/>
  <c r="E14" i="3"/>
  <c r="E13" i="3"/>
  <c r="E12" i="3"/>
  <c r="C7" i="4" l="1"/>
  <c r="D7" i="4"/>
  <c r="G7" i="4" s="1"/>
  <c r="C8" i="4"/>
  <c r="D8" i="4"/>
  <c r="G8" i="4"/>
  <c r="C9" i="4"/>
  <c r="D9" i="4"/>
  <c r="G9" i="4" s="1"/>
  <c r="D20" i="4"/>
  <c r="D19" i="4"/>
  <c r="D18" i="4"/>
  <c r="D17" i="4"/>
  <c r="D16" i="4"/>
  <c r="D15" i="4"/>
  <c r="D14" i="4"/>
  <c r="D13" i="4"/>
  <c r="G27" i="4"/>
  <c r="G18" i="4" l="1"/>
  <c r="E18" i="4"/>
  <c r="G19" i="4"/>
  <c r="E19" i="4"/>
  <c r="E13" i="4"/>
  <c r="E14" i="4"/>
  <c r="G15" i="4"/>
  <c r="E15" i="4"/>
  <c r="G16" i="4"/>
  <c r="E16" i="4"/>
  <c r="G17" i="4"/>
  <c r="E17" i="4"/>
  <c r="G20" i="4"/>
  <c r="E20" i="4"/>
  <c r="E9" i="4"/>
  <c r="E8" i="4"/>
  <c r="E7" i="4"/>
</calcChain>
</file>

<file path=xl/sharedStrings.xml><?xml version="1.0" encoding="utf-8"?>
<sst xmlns="http://schemas.openxmlformats.org/spreadsheetml/2006/main" count="69" uniqueCount="40">
  <si>
    <t>prix forfaitaire € HT à la prestation*</t>
  </si>
  <si>
    <t>prix forfaitaire € HT au km*</t>
  </si>
  <si>
    <t>à partir de 200 passagers</t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</si>
  <si>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</si>
  <si>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</si>
  <si>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</si>
  <si>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</si>
  <si>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</si>
  <si>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</si>
  <si>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r>
      <t>Effectif</t>
    </r>
    <r>
      <rPr>
        <sz val="10"/>
        <color theme="1"/>
        <rFont val="Calibri"/>
        <family val="2"/>
        <scheme val="minor"/>
      </rPr>
      <t xml:space="preserve">   </t>
    </r>
    <r>
      <rPr>
        <b/>
        <sz val="10"/>
        <color theme="1"/>
        <rFont val="Calibri"/>
        <family val="2"/>
        <scheme val="minor"/>
      </rPr>
      <t xml:space="preserve">                                          </t>
    </r>
  </si>
  <si>
    <t>* Le prix est réputé comprendre tous les frais afférents à l'éxécution de la prestation, y compris annexes (déjeuner, voyage à vide (du dépôt du prestataire au point de départ, aller retour) …)</t>
  </si>
  <si>
    <t>Prix forfaitaire € HT au km, pour retour à vide si le lieu de dépose de la prestation d'aller simple / retour simple est à plus de 50 km du lieu de prise en charge initial ***</t>
  </si>
  <si>
    <t>Ajouter ici le(s) véhicules (affectés) et leur n° d'immatriculation :</t>
  </si>
  <si>
    <t>prix forfaitaire € TTC à la prestation*</t>
  </si>
  <si>
    <t xml:space="preserve">** à appliquer pour les km supplémentaires au-delà des 50 premiers km (donc à partir du 51ème km) </t>
  </si>
  <si>
    <t>Prix forfaitaire € HT à la prestation*</t>
  </si>
  <si>
    <t>Prix forfaitaire € TTC à la prestation*</t>
  </si>
  <si>
    <t xml:space="preserve">Détail Quantitatif Estimatif annuel
** </t>
  </si>
  <si>
    <t>Montant annuel estimatif (HT)
**</t>
  </si>
  <si>
    <t>Montant annuel estimatif TOTAL  (HT)
**</t>
  </si>
  <si>
    <t>Montant annuel 
estimatif TOTAL (TTC)
**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</si>
  <si>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</si>
  <si>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Jusqu'à 155 usagers maximum</t>
  </si>
  <si>
    <t>Marché N° 2025-102
Lot 8 - Prestations de transport de groupe en bus, pour la CMAR du 86</t>
  </si>
  <si>
    <t>Détail quantitatif estimatif annuel **</t>
  </si>
  <si>
    <t>* le prix est réputé comprendre tous les frais afférents à l'éxécution de la prestation, y compris annexes (déjeuner, voyage à vide (du dépôt du prestataire au point de départ, aller retour) …)</t>
  </si>
  <si>
    <t>** les informations du détail quantitatif estimatif annuel sont non contractuelles et données uniquement à titre d'estimation. Elles pourront êtres modifiées par la CMA si besoin.</t>
  </si>
  <si>
    <t xml:space="preserve">*** à appliquer pour les km supplémentaires au-delà des 50 premiers km (donc à partir du 51ème km) </t>
  </si>
  <si>
    <t>Montant annuel estimatif (€HT) **</t>
  </si>
  <si>
    <t>PRESTATIONS PONCTUELLES 
ou possibilité ajout de circuit parcours récurrents
Voir CCTP - Article 6.8</t>
  </si>
  <si>
    <t xml:space="preserve">Prix forfaitaire € HT : dîner + hébergement + petit déjeuner chauffeur </t>
  </si>
  <si>
    <t>prix forfaitaire € TTC au km*</t>
  </si>
  <si>
    <t xml:space="preserve">jusqu'à 2000 passagers 
(CF. Article 6.8 : Salon de l'apprentissage 2000 passagers). </t>
  </si>
  <si>
    <r>
      <t xml:space="preserve">PARCOURS RECURRENTS </t>
    </r>
    <r>
      <rPr>
        <b/>
        <i/>
        <sz val="10"/>
        <color theme="1"/>
        <rFont val="Calibri"/>
        <family val="2"/>
        <scheme val="minor"/>
      </rPr>
      <t xml:space="preserve">(cf. article 6.8 CCTP)        </t>
    </r>
    <r>
      <rPr>
        <b/>
        <sz val="10"/>
        <color theme="1"/>
        <rFont val="Calibri"/>
        <family val="2"/>
        <scheme val="minor"/>
      </rPr>
      <t xml:space="preserve">                                      </t>
    </r>
  </si>
  <si>
    <t xml:space="preserve">Bordereau des Prix Unitaires-BPU 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</si>
  <si>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(parcours récurrents et prestations ponctuelles)
Les calculs sont automatiquement réalisés sur l'onglet DQE (nul besoin de remplir cet onglet)</t>
    </r>
  </si>
  <si>
    <r>
      <t xml:space="preserve">LIGNE 1 : 
Aller : </t>
    </r>
    <r>
      <rPr>
        <sz val="10"/>
        <color theme="1"/>
        <rFont val="Calibri"/>
        <family val="2"/>
        <scheme val="minor"/>
      </rPr>
      <t>départ gare de Poitiers - destination CMA Formation Saint-Benoit</t>
    </r>
    <r>
      <rPr>
        <b/>
        <sz val="10"/>
        <color theme="1"/>
        <rFont val="Calibri"/>
        <family val="2"/>
        <scheme val="minor"/>
      </rPr>
      <t xml:space="preserve">
Retour : </t>
    </r>
    <r>
      <rPr>
        <sz val="10"/>
        <color theme="1"/>
        <rFont val="Calibri"/>
        <family val="2"/>
        <scheme val="minor"/>
      </rPr>
      <t xml:space="preserve">départ CMA Formation Saint-Benoit - destination gare de Poitiers </t>
    </r>
  </si>
  <si>
    <r>
      <rPr>
        <b/>
        <sz val="10"/>
        <color theme="1"/>
        <rFont val="Calibri"/>
        <family val="2"/>
        <scheme val="minor"/>
      </rPr>
      <t>Aller simple</t>
    </r>
    <r>
      <rPr>
        <sz val="10"/>
        <color theme="1"/>
        <rFont val="Calibri"/>
        <family val="2"/>
        <scheme val="minor"/>
      </rPr>
      <t xml:space="preserve"> : départ gare de Poitiers - destination CMA Formation Saint-Benoit</t>
    </r>
  </si>
  <si>
    <r>
      <rPr>
        <b/>
        <sz val="10"/>
        <color theme="1"/>
        <rFont val="Calibri"/>
        <family val="2"/>
        <scheme val="minor"/>
      </rPr>
      <t xml:space="preserve">Retour simple </t>
    </r>
    <r>
      <rPr>
        <sz val="10"/>
        <color theme="1"/>
        <rFont val="Calibri"/>
        <family val="2"/>
        <scheme val="minor"/>
      </rPr>
      <t xml:space="preserve">: départ CMA Formation Saint-Benoit - destination gare de Poitiers </t>
    </r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</si>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</sst>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C00000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u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8" fillId="0" borderId="0" xfId="0" applyFont="1"/>
    <xf numFmtId="0" fontId="4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20532</xdr:colOff>
      <xdr:row>0</xdr:row>
      <xdr:rowOff>16511</xdr:rowOff>
    </xdr:from>
    <xdr:to>
      <xdr:col>1</xdr:col>
      <xdr:colOff>266700</xdr:colOff>
      <xdr:row>2</xdr:row>
      <xdr:rowOff>396240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32" y="16511"/>
          <a:ext cx="1008168" cy="1130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283050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H28"/>
  <sheetViews>
    <sheetView topLeftCell="A2" zoomScaleNormal="100" workbookViewId="0">
      <selection activeCell="C16" sqref="C16"/>
    </sheetView>
  </sheetViews>
  <sheetFormatPr baseColWidth="10" defaultColWidth="11.44140625" defaultRowHeight="14.4" x14ac:dyDescent="0.3"/>
  <cols>
    <col min="2" max="2" width="51.5546875" customWidth="1"/>
    <col min="3" max="3" width="52.21875" customWidth="1"/>
    <col min="4" max="4" width="35.109375" style="7" customWidth="1"/>
    <col min="5" max="5" width="30.109375" customWidth="1"/>
  </cols>
  <sheetData>
    <row r="1" spans="1:8" ht="35.25" customHeight="1" x14ac:dyDescent="0.3">
      <c r="B1" s="25" t="s">
        <v>23</v>
      </c>
      <c r="C1" s="25"/>
      <c r="D1" s="25"/>
      <c r="E1" s="1"/>
      <c r="F1" s="1"/>
      <c r="G1" s="1"/>
    </row>
    <row r="2" spans="1:8" ht="23.25" customHeight="1" x14ac:dyDescent="0.3">
      <c r="B2" s="1"/>
      <c r="C2" s="1"/>
      <c r="D2" s="2"/>
      <c r="E2" s="1"/>
      <c r="F2" s="1"/>
      <c r="G2" s="1"/>
    </row>
    <row r="3" spans="1:8" ht="40.5" customHeight="1" x14ac:dyDescent="0.3">
      <c r="B3" s="25" t="s">
        <v>34</v>
      </c>
      <c r="C3" s="25"/>
      <c r="D3" s="25"/>
      <c r="E3" s="1"/>
      <c r="F3" s="1"/>
      <c r="G3" s="1"/>
    </row>
    <row r="4" spans="1:8" ht="52.2" customHeight="1" x14ac:dyDescent="0.3">
      <c r="B4" s="29" t="s">
        <v>35</v>
      </c>
      <c r="C4" s="29"/>
      <c r="D4" s="29"/>
      <c r="E4" s="29"/>
      <c r="F4" s="1"/>
      <c r="G4" s="1"/>
    </row>
    <row r="5" spans="1:8" ht="19.8" customHeight="1" x14ac:dyDescent="0.3">
      <c r="B5" s="3"/>
      <c r="C5" s="3"/>
      <c r="D5" s="5"/>
      <c r="E5" s="4"/>
      <c r="F5" s="4"/>
      <c r="G5" s="4"/>
      <c r="H5" s="4"/>
    </row>
    <row r="6" spans="1:8" ht="45" customHeight="1" x14ac:dyDescent="0.3">
      <c r="A6" s="17" t="s">
        <v>9</v>
      </c>
      <c r="B6" s="15" t="s">
        <v>33</v>
      </c>
      <c r="C6" s="9" t="s">
        <v>39</v>
      </c>
      <c r="D6" s="16" t="s">
        <v>0</v>
      </c>
      <c r="E6" s="15" t="s">
        <v>13</v>
      </c>
      <c r="F6" s="4"/>
      <c r="G6" s="4"/>
      <c r="H6" s="4"/>
    </row>
    <row r="7" spans="1:8" s="6" customFormat="1" ht="69" x14ac:dyDescent="0.3">
      <c r="A7" s="26" t="s">
        <v>22</v>
      </c>
      <c r="B7" s="21" t="s">
        <v>36</v>
      </c>
      <c r="C7" s="19" t="s">
        <v>12</v>
      </c>
      <c r="D7" s="14">
        <v>0</v>
      </c>
      <c r="E7" s="14">
        <f>D7*1.1</f>
        <v>0</v>
      </c>
    </row>
    <row r="8" spans="1:8" s="6" customFormat="1" ht="27.6" x14ac:dyDescent="0.3">
      <c r="A8" s="27"/>
      <c r="B8" s="18" t="s">
        <v>37</v>
      </c>
      <c r="C8" s="19" t="s">
        <v>12</v>
      </c>
      <c r="D8" s="14">
        <v>0</v>
      </c>
      <c r="E8" s="14">
        <f t="shared" ref="E8:E9" si="0">D8*1.1</f>
        <v>0</v>
      </c>
    </row>
    <row r="9" spans="1:8" s="6" customFormat="1" ht="27.6" x14ac:dyDescent="0.3">
      <c r="A9" s="28"/>
      <c r="B9" s="18" t="s">
        <v>38</v>
      </c>
      <c r="C9" s="19" t="s">
        <v>12</v>
      </c>
      <c r="D9" s="14">
        <v>0</v>
      </c>
      <c r="E9" s="14">
        <f t="shared" si="0"/>
        <v>0</v>
      </c>
    </row>
    <row r="10" spans="1:8" x14ac:dyDescent="0.3">
      <c r="B10" s="11"/>
      <c r="C10" s="11"/>
      <c r="D10" s="12"/>
    </row>
    <row r="11" spans="1:8" ht="41.4" x14ac:dyDescent="0.3">
      <c r="B11" s="9" t="s">
        <v>29</v>
      </c>
      <c r="C11" s="9" t="s">
        <v>39</v>
      </c>
      <c r="D11" s="10" t="s">
        <v>1</v>
      </c>
      <c r="E11" s="9" t="s">
        <v>31</v>
      </c>
    </row>
    <row r="12" spans="1:8" ht="27.6" x14ac:dyDescent="0.3">
      <c r="B12" s="13" t="s">
        <v>32</v>
      </c>
      <c r="C12" s="19" t="s">
        <v>12</v>
      </c>
      <c r="D12" s="14">
        <v>0</v>
      </c>
      <c r="E12" s="14">
        <f>D12*1.1</f>
        <v>0</v>
      </c>
    </row>
    <row r="13" spans="1:8" x14ac:dyDescent="0.3">
      <c r="B13" s="13" t="s">
        <v>2</v>
      </c>
      <c r="C13" s="19" t="s">
        <v>12</v>
      </c>
      <c r="D13" s="14">
        <v>0</v>
      </c>
      <c r="E13" s="14">
        <f t="shared" ref="E13:E19" si="1">D13*1.1</f>
        <v>0</v>
      </c>
    </row>
    <row r="14" spans="1:8" s="6" customFormat="1" ht="13.8" x14ac:dyDescent="0.3">
      <c r="B14" s="13" t="s">
        <v>3</v>
      </c>
      <c r="C14" s="19" t="s">
        <v>12</v>
      </c>
      <c r="D14" s="14">
        <v>0</v>
      </c>
      <c r="E14" s="14">
        <f t="shared" si="1"/>
        <v>0</v>
      </c>
    </row>
    <row r="15" spans="1:8" s="6" customFormat="1" ht="13.8" x14ac:dyDescent="0.3">
      <c r="B15" s="13" t="s">
        <v>4</v>
      </c>
      <c r="C15" s="19" t="s">
        <v>12</v>
      </c>
      <c r="D15" s="14">
        <v>0</v>
      </c>
      <c r="E15" s="14">
        <f t="shared" si="1"/>
        <v>0</v>
      </c>
    </row>
    <row r="16" spans="1:8" s="6" customFormat="1" ht="13.8" x14ac:dyDescent="0.3">
      <c r="B16" s="13" t="s">
        <v>5</v>
      </c>
      <c r="C16" s="19" t="s">
        <v>12</v>
      </c>
      <c r="D16" s="14">
        <v>0</v>
      </c>
      <c r="E16" s="14">
        <f t="shared" si="1"/>
        <v>0</v>
      </c>
    </row>
    <row r="17" spans="1:5" s="6" customFormat="1" ht="13.8" x14ac:dyDescent="0.3">
      <c r="B17" s="13" t="s">
        <v>6</v>
      </c>
      <c r="C17" s="19" t="s">
        <v>12</v>
      </c>
      <c r="D17" s="14">
        <v>0</v>
      </c>
      <c r="E17" s="14">
        <f t="shared" si="1"/>
        <v>0</v>
      </c>
    </row>
    <row r="18" spans="1:5" x14ac:dyDescent="0.3">
      <c r="B18" s="13" t="s">
        <v>7</v>
      </c>
      <c r="C18" s="19" t="s">
        <v>12</v>
      </c>
      <c r="D18" s="14">
        <v>0</v>
      </c>
      <c r="E18" s="14">
        <f t="shared" si="1"/>
        <v>0</v>
      </c>
    </row>
    <row r="19" spans="1:5" x14ac:dyDescent="0.3">
      <c r="B19" s="13" t="s">
        <v>8</v>
      </c>
      <c r="C19" s="19" t="s">
        <v>12</v>
      </c>
      <c r="D19" s="14">
        <v>0</v>
      </c>
      <c r="E19" s="14">
        <f t="shared" si="1"/>
        <v>0</v>
      </c>
    </row>
    <row r="22" spans="1:5" ht="27.6" x14ac:dyDescent="0.3">
      <c r="C22" s="10" t="s">
        <v>30</v>
      </c>
      <c r="D22" s="14">
        <v>0</v>
      </c>
    </row>
    <row r="24" spans="1:5" ht="64.5" customHeight="1" x14ac:dyDescent="0.3">
      <c r="C24" s="10" t="s">
        <v>11</v>
      </c>
      <c r="D24" s="14">
        <v>0</v>
      </c>
    </row>
    <row r="26" spans="1:5" ht="16.5" customHeight="1" x14ac:dyDescent="0.3"/>
    <row r="27" spans="1:5" x14ac:dyDescent="0.3">
      <c r="A27" s="8" t="s">
        <v>10</v>
      </c>
    </row>
    <row r="28" spans="1:5" x14ac:dyDescent="0.3">
      <c r="A28" s="8" t="s">
        <v>14</v>
      </c>
    </row>
  </sheetData>
  <mergeCells count="4">
    <mergeCell ref="B1:D1"/>
    <mergeCell ref="B3:D3"/>
    <mergeCell ref="A7:A9"/>
    <mergeCell ref="B4:E4"/>
  </mergeCells>
  <pageMargins left="0.43307086614173229" right="0.39370078740157483" top="0.74803149606299213" bottom="0.74803149606299213" header="0.31496062992125984" footer="0.31496062992125984"/>
  <pageSetup paperSize="9" scale="74" fitToWidth="0" orientation="landscape" r:id="rId1"/>
  <headerFooter>
    <oddHeader>&amp;Cmarché n°2022-13
transports en car pour VetAgro Sup 
lot n°2 campus vétérinaire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dimension ref="A2:K42"/>
  <sheetViews>
    <sheetView tabSelected="1" zoomScale="86" workbookViewId="0">
      <selection activeCell="C16" sqref="C16"/>
    </sheetView>
  </sheetViews>
  <sheetFormatPr baseColWidth="10" defaultRowHeight="14.4" x14ac:dyDescent="0.3"/>
  <cols>
    <col min="2" max="2" width="44.21875" customWidth="1"/>
    <col min="3" max="3" width="75.21875" customWidth="1"/>
    <col min="4" max="4" width="47.33203125" customWidth="1"/>
    <col min="5" max="5" width="35" customWidth="1"/>
    <col min="6" max="7" width="20.21875" customWidth="1"/>
    <col min="8" max="8" width="15" customWidth="1"/>
    <col min="9" max="9" width="15.77734375" customWidth="1"/>
    <col min="10" max="10" width="16.5546875" customWidth="1"/>
    <col min="13" max="13" width="15.109375" customWidth="1"/>
    <col min="14" max="14" width="14.33203125" customWidth="1"/>
  </cols>
  <sheetData>
    <row r="2" spans="1:11" ht="36" customHeight="1" x14ac:dyDescent="0.3">
      <c r="C2" s="25" t="s">
        <v>23</v>
      </c>
      <c r="D2" s="25"/>
      <c r="E2" s="25"/>
      <c r="F2" s="25"/>
      <c r="G2" s="25"/>
      <c r="H2" s="25"/>
      <c r="I2" s="25"/>
      <c r="J2" s="1"/>
    </row>
    <row r="4" spans="1:11" ht="52.8" customHeight="1" x14ac:dyDescent="0.3">
      <c r="C4" s="25" t="s">
        <v>21</v>
      </c>
      <c r="D4" s="25"/>
      <c r="E4" s="25"/>
      <c r="F4" s="25"/>
      <c r="G4" s="25"/>
      <c r="H4" s="25"/>
      <c r="I4" s="25"/>
      <c r="J4" s="25"/>
    </row>
    <row r="6" spans="1:11" ht="41.4" x14ac:dyDescent="0.3">
      <c r="A6" s="15" t="s">
        <v>9</v>
      </c>
      <c r="B6" s="15" t="str">
        <f>'Lot 8 - BPU'!B6</f>
        <v xml:space="preserve">PARCOURS RECURRENTS (cf. article 6.8 CCTP)                                              </v>
      </c>
      <c r="C6" s="15" t="str">
        <f>'Lot 8 - BPU'!C6</f>
        <v>Véhicule(s) affecté(s) 
(transmettre fiches techniques des véhicules cf. article 3.6 CCTP)</v>
      </c>
      <c r="D6" s="16" t="s">
        <v>15</v>
      </c>
      <c r="E6" s="16" t="s">
        <v>16</v>
      </c>
      <c r="F6" s="16" t="s">
        <v>17</v>
      </c>
      <c r="G6" s="16" t="s">
        <v>18</v>
      </c>
      <c r="H6" s="4"/>
      <c r="I6" s="4"/>
    </row>
    <row r="7" spans="1:11" ht="73.2" customHeight="1" x14ac:dyDescent="0.3">
      <c r="A7" s="26" t="s">
        <v>22</v>
      </c>
      <c r="B7" s="21" t="str">
        <f>'Lot 8 - BPU'!B7</f>
        <v xml:space="preserve">LIGNE 1 : 
Aller : départ gare de Poitiers - destination CMA Formation Saint-Benoit
Retour : départ CMA Formation Saint-Benoit - destination gare de Poitiers </v>
      </c>
      <c r="C7" s="23" t="str">
        <f>'Lot 8 - BPU'!C7</f>
        <v>Ajouter ici le(s) véhicules (affectés) et leur n° d'immatriculation :</v>
      </c>
      <c r="D7" s="20">
        <f>'Lot 8 - BPU'!D7</f>
        <v>0</v>
      </c>
      <c r="E7" s="20">
        <f>'Lot 8 - BPU'!E7</f>
        <v>0</v>
      </c>
      <c r="F7" s="23">
        <v>117</v>
      </c>
      <c r="G7" s="20">
        <f t="shared" ref="G7:G9" si="0">F7*D7</f>
        <v>0</v>
      </c>
      <c r="H7" s="6"/>
      <c r="I7" s="6"/>
    </row>
    <row r="8" spans="1:11" ht="73.2" customHeight="1" x14ac:dyDescent="0.3">
      <c r="A8" s="27"/>
      <c r="B8" s="18" t="str">
        <f>'Lot 8 - BPU'!B8</f>
        <v>Aller simple : départ gare de Poitiers - destination CMA Formation Saint-Benoit</v>
      </c>
      <c r="C8" s="23" t="str">
        <f>'Lot 8 - BPU'!C8</f>
        <v>Ajouter ici le(s) véhicules (affectés) et leur n° d'immatriculation :</v>
      </c>
      <c r="D8" s="20">
        <f>'Lot 8 - BPU'!D8</f>
        <v>0</v>
      </c>
      <c r="E8" s="20">
        <f>'Lot 8 - BPU'!E8</f>
        <v>0</v>
      </c>
      <c r="F8" s="23">
        <v>39</v>
      </c>
      <c r="G8" s="20">
        <f t="shared" si="0"/>
        <v>0</v>
      </c>
      <c r="H8" s="6"/>
      <c r="I8" s="6"/>
      <c r="J8" s="6"/>
      <c r="K8" s="6"/>
    </row>
    <row r="9" spans="1:11" ht="73.2" customHeight="1" x14ac:dyDescent="0.3">
      <c r="A9" s="28"/>
      <c r="B9" s="18" t="str">
        <f>'Lot 8 - BPU'!B9</f>
        <v xml:space="preserve">Retour simple : départ CMA Formation Saint-Benoit - destination gare de Poitiers </v>
      </c>
      <c r="C9" s="23" t="str">
        <f>'Lot 8 - BPU'!C9</f>
        <v>Ajouter ici le(s) véhicules (affectés) et leur n° d'immatriculation :</v>
      </c>
      <c r="D9" s="20">
        <f>'Lot 8 - BPU'!D9</f>
        <v>0</v>
      </c>
      <c r="E9" s="20">
        <f>'Lot 8 - BPU'!E9</f>
        <v>0</v>
      </c>
      <c r="F9" s="23">
        <v>39</v>
      </c>
      <c r="G9" s="20">
        <f t="shared" si="0"/>
        <v>0</v>
      </c>
      <c r="H9" s="6"/>
      <c r="I9" s="6"/>
      <c r="J9" s="6"/>
      <c r="K9" s="6"/>
    </row>
    <row r="10" spans="1:11" ht="12" customHeight="1" x14ac:dyDescent="0.3">
      <c r="A10" s="22"/>
    </row>
    <row r="12" spans="1:11" ht="52.2" customHeight="1" x14ac:dyDescent="0.3">
      <c r="B12" s="9" t="str">
        <f>'Lot 8 - BPU'!B11</f>
        <v>PRESTATIONS PONCTUELLES 
ou possibilité ajout de circuit parcours récurrents
Voir CCTP - Article 6.8</v>
      </c>
      <c r="C12" s="9" t="str">
        <f>'Lot 8 - BPU'!C11</f>
        <v>Véhicule(s) affecté(s) 
(transmettre fiches techniques des véhicules cf. article 3.6 CCTP)</v>
      </c>
      <c r="D12" s="10" t="s">
        <v>1</v>
      </c>
      <c r="E12" s="9" t="s">
        <v>31</v>
      </c>
      <c r="F12" s="16" t="s">
        <v>24</v>
      </c>
      <c r="G12" s="16" t="s">
        <v>28</v>
      </c>
    </row>
    <row r="13" spans="1:11" ht="37.799999999999997" customHeight="1" x14ac:dyDescent="0.3">
      <c r="B13" s="13" t="str">
        <f>'Lot 8 - BPU'!B12</f>
        <v xml:space="preserve">jusqu'à 2000 passagers 
(CF. Article 6.8 : Salon de l'apprentissage 2000 passagers). </v>
      </c>
      <c r="C13" s="23" t="str">
        <f>'Lot 8 - BPU'!C12</f>
        <v>Ajouter ici le(s) véhicules (affectés) et leur n° d'immatriculation :</v>
      </c>
      <c r="D13" s="20">
        <f>'Lot 8 - BPU'!D12</f>
        <v>0</v>
      </c>
      <c r="E13" s="20">
        <f t="shared" ref="E13:E20" si="1">D13*1.1</f>
        <v>0</v>
      </c>
      <c r="F13" s="23">
        <v>1</v>
      </c>
      <c r="G13" s="20">
        <f>F13*D13</f>
        <v>0</v>
      </c>
    </row>
    <row r="14" spans="1:11" x14ac:dyDescent="0.3">
      <c r="B14" s="13" t="s">
        <v>2</v>
      </c>
      <c r="C14" s="23" t="str">
        <f>'Lot 8 - BPU'!C13</f>
        <v>Ajouter ici le(s) véhicules (affectés) et leur n° d'immatriculation :</v>
      </c>
      <c r="D14" s="20">
        <f>'Lot 8 - BPU'!D13</f>
        <v>0</v>
      </c>
      <c r="E14" s="20">
        <f t="shared" si="1"/>
        <v>0</v>
      </c>
      <c r="F14" s="23">
        <v>0</v>
      </c>
      <c r="G14" s="20">
        <f>D14*1.2</f>
        <v>0</v>
      </c>
    </row>
    <row r="15" spans="1:11" x14ac:dyDescent="0.3">
      <c r="B15" s="13" t="s">
        <v>3</v>
      </c>
      <c r="C15" s="23" t="str">
        <f>'Lot 8 - BPU'!C14</f>
        <v>Ajouter ici le(s) véhicules (affectés) et leur n° d'immatriculation :</v>
      </c>
      <c r="D15" s="20">
        <f>'Lot 8 - BPU'!D14</f>
        <v>0</v>
      </c>
      <c r="E15" s="20">
        <f t="shared" si="1"/>
        <v>0</v>
      </c>
      <c r="F15" s="23">
        <v>0</v>
      </c>
      <c r="G15" s="20">
        <f t="shared" ref="G15:G20" si="2">D15*1.2</f>
        <v>0</v>
      </c>
    </row>
    <row r="16" spans="1:11" x14ac:dyDescent="0.3">
      <c r="B16" s="13" t="s">
        <v>4</v>
      </c>
      <c r="C16" s="23" t="str">
        <f>'Lot 8 - BPU'!C15</f>
        <v>Ajouter ici le(s) véhicules (affectés) et leur n° d'immatriculation :</v>
      </c>
      <c r="D16" s="20">
        <f>'Lot 8 - BPU'!D15</f>
        <v>0</v>
      </c>
      <c r="E16" s="20">
        <f t="shared" si="1"/>
        <v>0</v>
      </c>
      <c r="F16" s="23">
        <v>0</v>
      </c>
      <c r="G16" s="20">
        <f t="shared" si="2"/>
        <v>0</v>
      </c>
    </row>
    <row r="17" spans="2:7" x14ac:dyDescent="0.3">
      <c r="B17" s="13" t="s">
        <v>5</v>
      </c>
      <c r="C17" s="23" t="str">
        <f>'Lot 8 - BPU'!C16</f>
        <v>Ajouter ici le(s) véhicules (affectés) et leur n° d'immatriculation :</v>
      </c>
      <c r="D17" s="20">
        <f>'Lot 8 - BPU'!D16</f>
        <v>0</v>
      </c>
      <c r="E17" s="20">
        <f t="shared" si="1"/>
        <v>0</v>
      </c>
      <c r="F17" s="23">
        <v>0</v>
      </c>
      <c r="G17" s="20">
        <f t="shared" si="2"/>
        <v>0</v>
      </c>
    </row>
    <row r="18" spans="2:7" x14ac:dyDescent="0.3">
      <c r="B18" s="13" t="s">
        <v>6</v>
      </c>
      <c r="C18" s="23" t="str">
        <f>'Lot 8 - BPU'!C17</f>
        <v>Ajouter ici le(s) véhicules (affectés) et leur n° d'immatriculation :</v>
      </c>
      <c r="D18" s="20">
        <f>'Lot 8 - BPU'!D17</f>
        <v>0</v>
      </c>
      <c r="E18" s="20">
        <f t="shared" si="1"/>
        <v>0</v>
      </c>
      <c r="F18" s="23">
        <v>0</v>
      </c>
      <c r="G18" s="20">
        <f t="shared" si="2"/>
        <v>0</v>
      </c>
    </row>
    <row r="19" spans="2:7" x14ac:dyDescent="0.3">
      <c r="B19" s="13" t="s">
        <v>7</v>
      </c>
      <c r="C19" s="23" t="str">
        <f>'Lot 8 - BPU'!C18</f>
        <v>Ajouter ici le(s) véhicules (affectés) et leur n° d'immatriculation :</v>
      </c>
      <c r="D19" s="20">
        <f>'Lot 8 - BPU'!D18</f>
        <v>0</v>
      </c>
      <c r="E19" s="20">
        <f t="shared" si="1"/>
        <v>0</v>
      </c>
      <c r="F19" s="23">
        <v>0</v>
      </c>
      <c r="G19" s="20">
        <f t="shared" si="2"/>
        <v>0</v>
      </c>
    </row>
    <row r="20" spans="2:7" x14ac:dyDescent="0.3">
      <c r="B20" s="13" t="s">
        <v>8</v>
      </c>
      <c r="C20" s="23" t="str">
        <f>'Lot 8 - BPU'!C19</f>
        <v>Ajouter ici le(s) véhicules (affectés) et leur n° d'immatriculation :</v>
      </c>
      <c r="D20" s="20">
        <f>'Lot 8 - BPU'!D19</f>
        <v>0</v>
      </c>
      <c r="E20" s="20">
        <f t="shared" si="1"/>
        <v>0</v>
      </c>
      <c r="F20" s="23">
        <v>0</v>
      </c>
      <c r="G20" s="20">
        <f t="shared" si="2"/>
        <v>0</v>
      </c>
    </row>
    <row r="23" spans="2:7" ht="27.6" x14ac:dyDescent="0.3">
      <c r="E23" s="10" t="s">
        <v>30</v>
      </c>
      <c r="F23" s="16" t="s">
        <v>24</v>
      </c>
      <c r="G23" s="16" t="s">
        <v>28</v>
      </c>
    </row>
    <row r="24" spans="2:7" x14ac:dyDescent="0.3">
      <c r="E24" s="20">
        <f>'Lot 8 - BPU'!D22</f>
        <v>0</v>
      </c>
      <c r="F24" s="23">
        <v>1</v>
      </c>
      <c r="G24" s="20">
        <f>F24*E24</f>
        <v>0</v>
      </c>
    </row>
    <row r="26" spans="2:7" ht="69" x14ac:dyDescent="0.3">
      <c r="E26" s="10" t="s">
        <v>11</v>
      </c>
      <c r="F26" s="16" t="s">
        <v>24</v>
      </c>
      <c r="G26" s="16" t="s">
        <v>28</v>
      </c>
    </row>
    <row r="27" spans="2:7" x14ac:dyDescent="0.3">
      <c r="E27" s="20">
        <f>'Lot 8 - BPU'!D24</f>
        <v>0</v>
      </c>
      <c r="F27" s="23">
        <v>1</v>
      </c>
      <c r="G27" s="20">
        <f>F27*E27</f>
        <v>0</v>
      </c>
    </row>
    <row r="29" spans="2:7" ht="41.4" x14ac:dyDescent="0.3">
      <c r="F29" s="10" t="s">
        <v>19</v>
      </c>
      <c r="G29" s="20">
        <f>SUM(G7:G27)</f>
        <v>0</v>
      </c>
    </row>
    <row r="30" spans="2:7" ht="41.4" x14ac:dyDescent="0.3">
      <c r="F30" s="10" t="s">
        <v>20</v>
      </c>
      <c r="G30" s="20">
        <f>G29*1.1</f>
        <v>0</v>
      </c>
    </row>
    <row r="40" spans="1:3" x14ac:dyDescent="0.3">
      <c r="A40" s="8" t="s">
        <v>25</v>
      </c>
      <c r="C40" s="24"/>
    </row>
    <row r="41" spans="1:3" x14ac:dyDescent="0.3">
      <c r="A41" s="8" t="s">
        <v>26</v>
      </c>
      <c r="C41" s="24"/>
    </row>
    <row r="42" spans="1:3" x14ac:dyDescent="0.3">
      <c r="A42" s="8" t="s">
        <v>27</v>
      </c>
      <c r="C42" s="24"/>
    </row>
  </sheetData>
  <mergeCells count="3">
    <mergeCell ref="C4:J4"/>
    <mergeCell ref="C2:I2"/>
    <mergeCell ref="A7:A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AA3B6F-6F3C-4C20-9E50-C443551B97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C6C6E3-FCD4-4DF3-86EB-0C03E34CEFDC}">
  <ds:schemaRefs>
    <ds:schemaRef ds:uri="http://purl.org/dc/terms/"/>
    <ds:schemaRef ds:uri="66a054c2-5e72-466f-99bc-6de005aab70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72b9721a-228e-4b6c-9c72-312cc28c507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8 - BPU</vt:lpstr>
      <vt:lpstr>Lot 8 -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2022-11-03T11:40:27Z</dcterms:created>
  <dcterms:modified xsi:type="dcterms:W3CDTF">2026-03-02T13:02:58Z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